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SACO_ECH\G2E\CONSULTATION\2026\26 - DOMART Isaline\B26-04971-ID - Approvisionnement d’un dispositif de micro-compression\1- DCE\DCE publié le 10 07 2026\"/>
    </mc:Choice>
  </mc:AlternateContent>
  <xr:revisionPtr revIDLastSave="0" documentId="13_ncr:1_{771C67EC-8427-4816-9F3B-1AA0B88D6B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rille de prix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2" i="6" l="1"/>
  <c r="K29" i="6"/>
  <c r="K21" i="6"/>
  <c r="K27" i="6"/>
  <c r="K26" i="6"/>
  <c r="K25" i="6"/>
  <c r="I28" i="6"/>
  <c r="I27" i="6"/>
  <c r="I26" i="6"/>
  <c r="I25" i="6"/>
  <c r="K20" i="6"/>
  <c r="K19" i="6"/>
  <c r="K18" i="6"/>
  <c r="K17" i="6"/>
  <c r="I20" i="6"/>
  <c r="I19" i="6"/>
  <c r="I17" i="6"/>
  <c r="K28" i="6"/>
</calcChain>
</file>

<file path=xl/sharedStrings.xml><?xml version="1.0" encoding="utf-8"?>
<sst xmlns="http://schemas.openxmlformats.org/spreadsheetml/2006/main" count="56" uniqueCount="38">
  <si>
    <t>Désignation</t>
  </si>
  <si>
    <t>Postes</t>
  </si>
  <si>
    <t>Soumissionnaire</t>
  </si>
  <si>
    <t>Référence</t>
  </si>
  <si>
    <t xml:space="preserve">Date </t>
  </si>
  <si>
    <t xml:space="preserve">LE FICHIER SE REMPLIT EN COMPLETANT LES CELLULES BLANCHES. </t>
  </si>
  <si>
    <t xml:space="preserve">Le montant des cellules grisées se calcule automatiquement. Toute modification, ajout ou supression entrainera l'irrégularité de l'offre. Toutes les lignes blanches doivent être renseignées, à défaut l'offre sera éliminée. 
</t>
  </si>
  <si>
    <t>Profil</t>
  </si>
  <si>
    <r>
      <t xml:space="preserve">Taux journalier (€ HT)
</t>
    </r>
    <r>
      <rPr>
        <b/>
        <i/>
        <sz val="9"/>
        <color theme="0"/>
        <rFont val="Calibri"/>
        <family val="2"/>
        <scheme val="minor"/>
      </rPr>
      <t>sur la base de 7,8 h par jour</t>
    </r>
  </si>
  <si>
    <t>Profil 1</t>
  </si>
  <si>
    <t>Profil 2</t>
  </si>
  <si>
    <t>Profil 3</t>
  </si>
  <si>
    <t>Typologie de prix</t>
  </si>
  <si>
    <t>Forfaitaire et ferme</t>
  </si>
  <si>
    <t>Un onglet supplémentaire peut être rajouté dans le but de détailler davantage l'offre.</t>
  </si>
  <si>
    <t xml:space="preserve">Fourniture d’un dispositif de micro-compression </t>
  </si>
  <si>
    <t xml:space="preserve">Emballage de l’équipement et livraison CEA/DIF </t>
  </si>
  <si>
    <t xml:space="preserve">Assistance à la prise en main sur le site CEA/DIF </t>
  </si>
  <si>
    <t>Maintenabilité de l’équipement</t>
  </si>
  <si>
    <t>MONTANT FORFAITAIRE ET FERME (EN € HT)</t>
  </si>
  <si>
    <t xml:space="preserve">Fourniture d’un dispositif dédié aux essais à haute température </t>
  </si>
  <si>
    <t xml:space="preserve">Fourniture d’un dispositif dédié aux essais à température cryogénique </t>
  </si>
  <si>
    <t xml:space="preserve">Fourniture d’un adaptateur pour MEB / FIB double faisceau ZEISS CROSSBEAM 550L </t>
  </si>
  <si>
    <t>Fourniture une platine porte-échantillon avec un degré de liberté en rotation</t>
  </si>
  <si>
    <t>MAIN D'ŒUVRE</t>
  </si>
  <si>
    <t>Nombre de jours
Profil 1</t>
  </si>
  <si>
    <t>Nombre de jours
Profil 2</t>
  </si>
  <si>
    <t>Nombre de jours
Profil 3</t>
  </si>
  <si>
    <t>Total main d'œuvre unitaire (a)</t>
  </si>
  <si>
    <t>FOURNITURE</t>
  </si>
  <si>
    <t>Prix unitaire
(b)</t>
  </si>
  <si>
    <t>TOTAL PAR POSTE
(en € HT)
(a) x (b)</t>
  </si>
  <si>
    <t>MONTANT FORFAITAIRE OPTIONNEL (EN € HT)</t>
  </si>
  <si>
    <t>MONTANT PLAFOND DU MARCHE (EN € HT)</t>
  </si>
  <si>
    <t xml:space="preserve">Ingénieur </t>
  </si>
  <si>
    <t>Technicien</t>
  </si>
  <si>
    <t>Technicien junior</t>
  </si>
  <si>
    <t>FOURNITURE D’UN DISPOSITIF D’ESSAIS MICROMECANIQUES 
B26-04971-ID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</si>
</sst>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mediumGray"/>
    </fill>
    <fill>
      <patternFill patternType="mediumGray">
        <bgColor theme="0" tint="-0.1499984740745262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7" fillId="4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right" vertical="center"/>
    </xf>
    <xf numFmtId="0" fontId="5" fillId="5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164" fontId="0" fillId="5" borderId="1" xfId="0" applyNumberFormat="1" applyFill="1" applyBorder="1"/>
    <xf numFmtId="0" fontId="5" fillId="6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0" fillId="5" borderId="0" xfId="0" applyFont="1" applyFill="1"/>
    <xf numFmtId="164" fontId="6" fillId="3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164" fontId="6" fillId="8" borderId="1" xfId="0" applyNumberFormat="1" applyFont="1" applyFill="1" applyBorder="1" applyAlignment="1">
      <alignment vertical="center" wrapText="1"/>
    </xf>
    <xf numFmtId="164" fontId="6" fillId="9" borderId="1" xfId="0" applyNumberFormat="1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6" fillId="3" borderId="0" xfId="3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9">
    <cellStyle name="Monétaire 2" xfId="4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7" xr:uid="{00000000-0005-0000-0000-000005000000}"/>
    <cellStyle name="Normal 2 3" xfId="6" xr:uid="{00000000-0005-0000-0000-000006000000}"/>
    <cellStyle name="Normal 3" xfId="3" xr:uid="{00000000-0005-0000-0000-000007000000}"/>
    <cellStyle name="Normal 4" xfId="5" xr:uid="{00000000-0005-0000-0000-000008000000}"/>
    <cellStyle name="Normal 4 2" xfId="8" xr:uid="{00000000-0005-0000-0000-000009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M11" sqref="M11"/>
    </sheetView>
  </sheetViews>
  <sheetFormatPr baseColWidth="10" defaultColWidth="11.42578125" defaultRowHeight="12.75" x14ac:dyDescent="0.2"/>
  <cols>
    <col min="1" max="1" width="4.28515625" style="3" customWidth="1"/>
    <col min="2" max="2" width="9.85546875" style="3" customWidth="1"/>
    <col min="3" max="3" width="26" style="3" bestFit="1" customWidth="1"/>
    <col min="4" max="4" width="10.42578125" style="3" bestFit="1" customWidth="1"/>
    <col min="5" max="5" width="83.28515625" style="3" customWidth="1"/>
    <col min="6" max="7" width="11.42578125" style="3" customWidth="1"/>
    <col min="8" max="9" width="11.42578125" style="3"/>
    <col min="10" max="11" width="20.7109375" style="3" customWidth="1"/>
    <col min="12" max="16384" width="11.42578125" style="3"/>
  </cols>
  <sheetData>
    <row r="1" spans="1:11" ht="12.75" customHeight="1" x14ac:dyDescent="0.2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1" t="s">
        <v>2</v>
      </c>
      <c r="K1" s="2"/>
    </row>
    <row r="2" spans="1:11" x14ac:dyDescent="0.2">
      <c r="A2" s="31"/>
      <c r="B2" s="31"/>
      <c r="C2" s="31"/>
      <c r="D2" s="31"/>
      <c r="E2" s="31"/>
      <c r="F2" s="31"/>
      <c r="G2" s="31"/>
      <c r="H2" s="31"/>
      <c r="I2" s="31"/>
      <c r="J2" s="1" t="s">
        <v>4</v>
      </c>
      <c r="K2" s="2"/>
    </row>
    <row r="3" spans="1:11" x14ac:dyDescent="0.2">
      <c r="A3" s="31"/>
      <c r="B3" s="31"/>
      <c r="C3" s="31"/>
      <c r="D3" s="31"/>
      <c r="E3" s="31"/>
      <c r="F3" s="31"/>
      <c r="G3" s="31"/>
      <c r="H3" s="31"/>
      <c r="I3" s="31"/>
      <c r="J3" s="1" t="s">
        <v>3</v>
      </c>
      <c r="K3" s="2"/>
    </row>
    <row r="4" spans="1:11" ht="13.5" thickBot="1" x14ac:dyDescent="0.25">
      <c r="B4" s="4"/>
      <c r="C4" s="4"/>
      <c r="D4" s="4"/>
      <c r="E4" s="5"/>
    </row>
    <row r="5" spans="1:11" ht="27.75" customHeight="1" x14ac:dyDescent="0.2">
      <c r="B5" s="38" t="s">
        <v>5</v>
      </c>
      <c r="C5" s="39"/>
      <c r="D5" s="39"/>
      <c r="E5" s="39"/>
      <c r="F5" s="39"/>
      <c r="G5" s="39"/>
      <c r="H5" s="39"/>
      <c r="I5" s="39"/>
      <c r="J5" s="39"/>
      <c r="K5" s="40"/>
    </row>
    <row r="6" spans="1:11" ht="27.75" customHeight="1" x14ac:dyDescent="0.2">
      <c r="B6" s="32" t="s">
        <v>6</v>
      </c>
      <c r="C6" s="33"/>
      <c r="D6" s="33"/>
      <c r="E6" s="33"/>
      <c r="F6" s="33"/>
      <c r="G6" s="33"/>
      <c r="H6" s="33"/>
      <c r="I6" s="33"/>
      <c r="J6" s="33"/>
      <c r="K6" s="34"/>
    </row>
    <row r="7" spans="1:11" ht="27.75" customHeight="1" x14ac:dyDescent="0.2">
      <c r="B7" s="32"/>
      <c r="C7" s="33"/>
      <c r="D7" s="33"/>
      <c r="E7" s="33"/>
      <c r="F7" s="33"/>
      <c r="G7" s="33"/>
      <c r="H7" s="33"/>
      <c r="I7" s="33"/>
      <c r="J7" s="33"/>
      <c r="K7" s="34"/>
    </row>
    <row r="8" spans="1:11" ht="27.75" customHeight="1" thickBot="1" x14ac:dyDescent="0.25">
      <c r="B8" s="35"/>
      <c r="C8" s="36"/>
      <c r="D8" s="36"/>
      <c r="E8" s="36"/>
      <c r="F8" s="36"/>
      <c r="G8" s="36"/>
      <c r="H8" s="36"/>
      <c r="I8" s="36"/>
      <c r="J8" s="36"/>
      <c r="K8" s="37"/>
    </row>
    <row r="9" spans="1:11" ht="27.75" customHeight="1" x14ac:dyDescent="0.2">
      <c r="B9" s="4"/>
      <c r="C9" s="4"/>
      <c r="D9" s="4"/>
      <c r="E9" s="5"/>
    </row>
    <row r="10" spans="1:11" ht="27.75" customHeight="1" x14ac:dyDescent="0.2">
      <c r="B10" s="6"/>
      <c r="C10" s="7" t="s">
        <v>7</v>
      </c>
      <c r="D10" s="8" t="s">
        <v>8</v>
      </c>
      <c r="E10" s="5"/>
    </row>
    <row r="11" spans="1:11" ht="15" x14ac:dyDescent="0.25">
      <c r="B11" s="9" t="s">
        <v>9</v>
      </c>
      <c r="C11" s="10" t="s">
        <v>34</v>
      </c>
      <c r="D11" s="11"/>
    </row>
    <row r="12" spans="1:11" ht="19.5" customHeight="1" x14ac:dyDescent="0.2">
      <c r="B12" s="25" t="s">
        <v>10</v>
      </c>
      <c r="C12" s="24" t="s">
        <v>35</v>
      </c>
      <c r="D12" s="11"/>
    </row>
    <row r="13" spans="1:11" ht="12.75" customHeight="1" x14ac:dyDescent="0.25">
      <c r="B13" s="9" t="s">
        <v>11</v>
      </c>
      <c r="C13" s="12" t="s">
        <v>36</v>
      </c>
      <c r="D13" s="11"/>
    </row>
    <row r="15" spans="1:11" x14ac:dyDescent="0.2">
      <c r="B15" s="4"/>
      <c r="C15" s="4"/>
      <c r="D15" s="4"/>
      <c r="E15" s="5"/>
      <c r="F15" s="43" t="s">
        <v>24</v>
      </c>
      <c r="G15" s="43"/>
      <c r="H15" s="43"/>
      <c r="I15" s="43"/>
      <c r="J15" s="21" t="s">
        <v>29</v>
      </c>
      <c r="K15" s="41" t="s">
        <v>31</v>
      </c>
    </row>
    <row r="16" spans="1:11" ht="38.25" customHeight="1" x14ac:dyDescent="0.2">
      <c r="B16" s="13" t="s">
        <v>1</v>
      </c>
      <c r="C16" s="13" t="s">
        <v>12</v>
      </c>
      <c r="D16" s="44" t="s">
        <v>0</v>
      </c>
      <c r="E16" s="44"/>
      <c r="F16" s="13" t="s">
        <v>25</v>
      </c>
      <c r="G16" s="13" t="s">
        <v>26</v>
      </c>
      <c r="H16" s="13" t="s">
        <v>27</v>
      </c>
      <c r="I16" s="20" t="s">
        <v>28</v>
      </c>
      <c r="J16" s="13" t="s">
        <v>30</v>
      </c>
      <c r="K16" s="42"/>
    </row>
    <row r="17" spans="2:11" s="14" customFormat="1" ht="30" customHeight="1" x14ac:dyDescent="0.2">
      <c r="B17" s="18">
        <v>10</v>
      </c>
      <c r="C17" s="19" t="s">
        <v>13</v>
      </c>
      <c r="D17" s="28" t="s">
        <v>15</v>
      </c>
      <c r="E17" s="28"/>
      <c r="F17" s="16"/>
      <c r="G17" s="16"/>
      <c r="H17" s="16"/>
      <c r="I17" s="15">
        <f>(F17*$D$11)+(G17*$D$12)+(H17*$D$13)</f>
        <v>0</v>
      </c>
      <c r="J17" s="16"/>
      <c r="K17" s="15">
        <f>I17+J17</f>
        <v>0</v>
      </c>
    </row>
    <row r="18" spans="2:11" s="14" customFormat="1" ht="30" customHeight="1" x14ac:dyDescent="0.2">
      <c r="B18" s="18">
        <v>20</v>
      </c>
      <c r="C18" s="19" t="s">
        <v>13</v>
      </c>
      <c r="D18" s="26" t="s">
        <v>16</v>
      </c>
      <c r="E18" s="27"/>
      <c r="F18" s="22"/>
      <c r="G18" s="22"/>
      <c r="H18" s="22"/>
      <c r="I18" s="23"/>
      <c r="J18" s="16"/>
      <c r="K18" s="15">
        <f>J18</f>
        <v>0</v>
      </c>
    </row>
    <row r="19" spans="2:11" s="14" customFormat="1" ht="30" customHeight="1" x14ac:dyDescent="0.2">
      <c r="B19" s="18">
        <v>30</v>
      </c>
      <c r="C19" s="19" t="s">
        <v>13</v>
      </c>
      <c r="D19" s="26" t="s">
        <v>17</v>
      </c>
      <c r="E19" s="27"/>
      <c r="F19" s="16"/>
      <c r="G19" s="16"/>
      <c r="H19" s="16"/>
      <c r="I19" s="15">
        <f>(F19*$D$11)+(G19*$D$12)+(H19*$D$13)</f>
        <v>0</v>
      </c>
      <c r="J19" s="16"/>
      <c r="K19" s="15">
        <f>I19+J19</f>
        <v>0</v>
      </c>
    </row>
    <row r="20" spans="2:11" s="14" customFormat="1" ht="30" customHeight="1" x14ac:dyDescent="0.2">
      <c r="B20" s="18">
        <v>40</v>
      </c>
      <c r="C20" s="19" t="s">
        <v>13</v>
      </c>
      <c r="D20" s="26" t="s">
        <v>18</v>
      </c>
      <c r="E20" s="27"/>
      <c r="F20" s="16"/>
      <c r="G20" s="16"/>
      <c r="H20" s="16"/>
      <c r="I20" s="15">
        <f>(F20*$D$11)+(G20*$D$12)+(H20*$D$13)</f>
        <v>0</v>
      </c>
      <c r="J20" s="16"/>
      <c r="K20" s="15">
        <f>I20+J20</f>
        <v>0</v>
      </c>
    </row>
    <row r="21" spans="2:11" s="14" customFormat="1" ht="30" customHeight="1" x14ac:dyDescent="0.2">
      <c r="B21" s="30" t="s">
        <v>19</v>
      </c>
      <c r="C21" s="30"/>
      <c r="D21" s="30"/>
      <c r="E21" s="30"/>
      <c r="F21" s="30"/>
      <c r="G21" s="30"/>
      <c r="H21" s="30"/>
      <c r="I21" s="30"/>
      <c r="J21" s="30"/>
      <c r="K21" s="17">
        <f>SUM(K17:K20)</f>
        <v>0</v>
      </c>
    </row>
    <row r="22" spans="2:11" s="14" customFormat="1" ht="14.25" x14ac:dyDescent="0.2"/>
    <row r="23" spans="2:11" s="14" customFormat="1" ht="14.25" x14ac:dyDescent="0.2">
      <c r="F23" s="43" t="s">
        <v>24</v>
      </c>
      <c r="G23" s="43"/>
      <c r="H23" s="43"/>
      <c r="I23" s="43"/>
      <c r="J23" s="21" t="s">
        <v>29</v>
      </c>
      <c r="K23" s="41" t="s">
        <v>31</v>
      </c>
    </row>
    <row r="24" spans="2:11" s="14" customFormat="1" ht="38.25" x14ac:dyDescent="0.2">
      <c r="B24" s="13" t="s">
        <v>1</v>
      </c>
      <c r="C24" s="13" t="s">
        <v>12</v>
      </c>
      <c r="D24" s="44" t="s">
        <v>0</v>
      </c>
      <c r="E24" s="44"/>
      <c r="F24" s="13" t="s">
        <v>25</v>
      </c>
      <c r="G24" s="13" t="s">
        <v>26</v>
      </c>
      <c r="H24" s="13" t="s">
        <v>27</v>
      </c>
      <c r="I24" s="20" t="s">
        <v>28</v>
      </c>
      <c r="J24" s="13" t="s">
        <v>30</v>
      </c>
      <c r="K24" s="42"/>
    </row>
    <row r="25" spans="2:11" s="14" customFormat="1" ht="30" customHeight="1" x14ac:dyDescent="0.2">
      <c r="B25" s="18">
        <v>50</v>
      </c>
      <c r="C25" s="19" t="s">
        <v>13</v>
      </c>
      <c r="D25" s="28" t="s">
        <v>20</v>
      </c>
      <c r="E25" s="28"/>
      <c r="F25" s="16"/>
      <c r="G25" s="16"/>
      <c r="H25" s="16"/>
      <c r="I25" s="15">
        <f>(F25*$D$11)+(G25*$D$12)+(H25*$D$13)</f>
        <v>0</v>
      </c>
      <c r="J25" s="16"/>
      <c r="K25" s="15">
        <f>I25+J25</f>
        <v>0</v>
      </c>
    </row>
    <row r="26" spans="2:11" s="14" customFormat="1" ht="30" customHeight="1" x14ac:dyDescent="0.2">
      <c r="B26" s="18">
        <v>60</v>
      </c>
      <c r="C26" s="19" t="s">
        <v>13</v>
      </c>
      <c r="D26" s="26" t="s">
        <v>21</v>
      </c>
      <c r="E26" s="27"/>
      <c r="F26" s="16"/>
      <c r="G26" s="16"/>
      <c r="H26" s="16"/>
      <c r="I26" s="15">
        <f>(F26*$D$11)+(G26*$D$12)+(H26*$D$13)</f>
        <v>0</v>
      </c>
      <c r="J26" s="16"/>
      <c r="K26" s="15">
        <f>I26+J26</f>
        <v>0</v>
      </c>
    </row>
    <row r="27" spans="2:11" s="14" customFormat="1" ht="30" customHeight="1" x14ac:dyDescent="0.2">
      <c r="B27" s="18">
        <v>70</v>
      </c>
      <c r="C27" s="19" t="s">
        <v>13</v>
      </c>
      <c r="D27" s="26" t="s">
        <v>22</v>
      </c>
      <c r="E27" s="27"/>
      <c r="F27" s="16"/>
      <c r="G27" s="16"/>
      <c r="H27" s="16"/>
      <c r="I27" s="15">
        <f>(F27*$D$11)+(G27*$D$12)+(H27*$D$13)</f>
        <v>0</v>
      </c>
      <c r="J27" s="16"/>
      <c r="K27" s="15">
        <f>I27+J27</f>
        <v>0</v>
      </c>
    </row>
    <row r="28" spans="2:11" ht="30" customHeight="1" x14ac:dyDescent="0.2">
      <c r="B28" s="18">
        <v>80</v>
      </c>
      <c r="C28" s="19" t="s">
        <v>13</v>
      </c>
      <c r="D28" s="26" t="s">
        <v>23</v>
      </c>
      <c r="E28" s="27"/>
      <c r="F28" s="16"/>
      <c r="G28" s="16"/>
      <c r="H28" s="16"/>
      <c r="I28" s="15">
        <f>(F28*$D$11)+(G28*$D$12)+(H28*$D$13)</f>
        <v>0</v>
      </c>
      <c r="J28" s="16"/>
      <c r="K28" s="15">
        <f t="shared" ref="K28" si="0">I28+J28</f>
        <v>0</v>
      </c>
    </row>
    <row r="29" spans="2:11" ht="30" customHeight="1" x14ac:dyDescent="0.2">
      <c r="B29" s="30" t="s">
        <v>32</v>
      </c>
      <c r="C29" s="30"/>
      <c r="D29" s="30"/>
      <c r="E29" s="30"/>
      <c r="F29" s="30"/>
      <c r="G29" s="30"/>
      <c r="H29" s="30"/>
      <c r="I29" s="30"/>
      <c r="J29" s="30"/>
      <c r="K29" s="17">
        <f>SUM(K25:K28)</f>
        <v>0</v>
      </c>
    </row>
    <row r="32" spans="2:11" ht="30" customHeight="1" x14ac:dyDescent="0.2">
      <c r="B32" s="30" t="s">
        <v>33</v>
      </c>
      <c r="C32" s="30"/>
      <c r="D32" s="30"/>
      <c r="E32" s="30"/>
      <c r="F32" s="30"/>
      <c r="G32" s="30"/>
      <c r="H32" s="30"/>
      <c r="I32" s="30"/>
      <c r="J32" s="30"/>
      <c r="K32" s="17">
        <f>SUM(K21,K29)</f>
        <v>0</v>
      </c>
    </row>
    <row r="34" spans="2:11" ht="12.75" customHeight="1" x14ac:dyDescent="0.2">
      <c r="B34" s="29" t="s">
        <v>14</v>
      </c>
      <c r="C34" s="29"/>
      <c r="D34" s="29"/>
      <c r="E34" s="29"/>
      <c r="F34" s="29"/>
      <c r="G34" s="29"/>
      <c r="H34" s="29"/>
      <c r="I34" s="29"/>
      <c r="J34" s="29"/>
      <c r="K34" s="29"/>
    </row>
  </sheetData>
  <mergeCells count="21">
    <mergeCell ref="B34:K34"/>
    <mergeCell ref="B32:J32"/>
    <mergeCell ref="A1:I3"/>
    <mergeCell ref="B6:K8"/>
    <mergeCell ref="B5:K5"/>
    <mergeCell ref="D17:E17"/>
    <mergeCell ref="D18:E18"/>
    <mergeCell ref="K15:K16"/>
    <mergeCell ref="B21:J21"/>
    <mergeCell ref="F23:I23"/>
    <mergeCell ref="K23:K24"/>
    <mergeCell ref="B29:J29"/>
    <mergeCell ref="D16:E16"/>
    <mergeCell ref="D24:E24"/>
    <mergeCell ref="F15:I15"/>
    <mergeCell ref="D19:E19"/>
    <mergeCell ref="D20:E20"/>
    <mergeCell ref="D25:E25"/>
    <mergeCell ref="D26:E26"/>
    <mergeCell ref="D27:E27"/>
    <mergeCell ref="D28:E2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prix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bouchea</dc:creator>
  <cp:lastModifiedBy>DOMART Isaline DIF/DSTG/SG/BACO</cp:lastModifiedBy>
  <cp:lastPrinted>2023-04-14T07:23:35Z</cp:lastPrinted>
  <dcterms:created xsi:type="dcterms:W3CDTF">2012-02-16T14:06:29Z</dcterms:created>
  <dcterms:modified xsi:type="dcterms:W3CDTF">2026-07-10T11:25:09Z</dcterms:modified>
</cp:coreProperties>
</file>